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11352" windowHeight="870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12" i="1" l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E30" i="1" l="1"/>
  <c r="E32" i="1" l="1"/>
  <c r="D30" i="1"/>
  <c r="C30" i="1"/>
  <c r="C32" i="1" s="1"/>
  <c r="H19" i="1"/>
  <c r="I19" i="1"/>
  <c r="H20" i="1"/>
  <c r="I20" i="1"/>
  <c r="H21" i="1"/>
  <c r="I21" i="1"/>
  <c r="H22" i="1"/>
  <c r="I22" i="1"/>
  <c r="H23" i="1"/>
  <c r="I23" i="1"/>
  <c r="H24" i="1"/>
  <c r="I24" i="1"/>
  <c r="H25" i="1"/>
  <c r="I25" i="1"/>
  <c r="H26" i="1"/>
  <c r="I26" i="1"/>
  <c r="H27" i="1"/>
  <c r="I27" i="1"/>
  <c r="H28" i="1"/>
  <c r="I28" i="1"/>
  <c r="H29" i="1"/>
  <c r="I29" i="1"/>
  <c r="H12" i="1"/>
  <c r="I12" i="1"/>
  <c r="H13" i="1"/>
  <c r="I13" i="1"/>
  <c r="H14" i="1"/>
  <c r="I14" i="1"/>
  <c r="H15" i="1"/>
  <c r="I15" i="1"/>
  <c r="H16" i="1"/>
  <c r="I16" i="1"/>
  <c r="H17" i="1"/>
  <c r="I17" i="1"/>
  <c r="H18" i="1"/>
  <c r="I18" i="1"/>
  <c r="F11" i="1"/>
  <c r="G31" i="1"/>
  <c r="G11" i="1"/>
  <c r="I31" i="1"/>
  <c r="I11" i="1"/>
  <c r="H31" i="1"/>
  <c r="H11" i="1"/>
  <c r="F31" i="1"/>
  <c r="F30" i="1" l="1"/>
  <c r="G30" i="1"/>
  <c r="I30" i="1"/>
  <c r="D32" i="1"/>
  <c r="G32" i="1" s="1"/>
  <c r="H30" i="1"/>
  <c r="F32" i="1" l="1"/>
  <c r="I32" i="1"/>
  <c r="H32" i="1"/>
</calcChain>
</file>

<file path=xl/sharedStrings.xml><?xml version="1.0" encoding="utf-8"?>
<sst xmlns="http://schemas.openxmlformats.org/spreadsheetml/2006/main" count="34" uniqueCount="34">
  <si>
    <t>Бюджет района</t>
  </si>
  <si>
    <t>Всего консолидированный бюджет района</t>
  </si>
  <si>
    <t>Процент исполнения плана года,            %</t>
  </si>
  <si>
    <t>Отклонение от плановых показателей, (+,-)</t>
  </si>
  <si>
    <t>Темп роста,           %</t>
  </si>
  <si>
    <t>Наименование</t>
  </si>
  <si>
    <t>Итого по поселениям района</t>
  </si>
  <si>
    <t>тыс. рублей</t>
  </si>
  <si>
    <t>№ п/п</t>
  </si>
  <si>
    <t>Рамасухское г/п</t>
  </si>
  <si>
    <t>Почепское г/п</t>
  </si>
  <si>
    <t>Бакланское с/п</t>
  </si>
  <si>
    <t>Бельковское с/п</t>
  </si>
  <si>
    <t>Валуецкое с/п</t>
  </si>
  <si>
    <t>Витовское с/п</t>
  </si>
  <si>
    <t>Гущинское с/п</t>
  </si>
  <si>
    <t>Дмитровское с/п</t>
  </si>
  <si>
    <t>Доманичское с/п</t>
  </si>
  <si>
    <t>Краснорогское с/п</t>
  </si>
  <si>
    <t>Московское с/п</t>
  </si>
  <si>
    <t>Первомайское с/п</t>
  </si>
  <si>
    <t>Польниковское с/п</t>
  </si>
  <si>
    <t>Рагозинское с/п</t>
  </si>
  <si>
    <t>Речицское с/п</t>
  </si>
  <si>
    <t>Сетоловское с/п</t>
  </si>
  <si>
    <t>Семецкое с/п</t>
  </si>
  <si>
    <t>Титовское с/п</t>
  </si>
  <si>
    <t>Чоповское с/п</t>
  </si>
  <si>
    <t xml:space="preserve"> </t>
  </si>
  <si>
    <t>Отклонение (+),(-) (2015/2014)</t>
  </si>
  <si>
    <t>Анализ исполнения плана по мобилизации собственных доходов в консолидированный бюджет Почепского муниципального района по состоянию на 01.09.2015 года</t>
  </si>
  <si>
    <t>Факт на 01.09.2014г</t>
  </si>
  <si>
    <t>План на           2015 год        (по состоянию на 01.09.2015)</t>
  </si>
  <si>
    <t>Факт на 01.09.2015г.      (бух.отчет)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</si>
</sst>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Border="1"/>
    <xf numFmtId="0" fontId="3" fillId="0" borderId="1" xfId="0" applyFont="1" applyBorder="1" applyAlignment="1">
      <alignment horizontal="center" vertical="center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49" fontId="4" fillId="0" borderId="2" xfId="0" applyNumberFormat="1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165" fontId="6" fillId="0" borderId="6" xfId="0" applyNumberFormat="1" applyFont="1" applyBorder="1" applyAlignment="1">
      <alignment horizontal="center" wrapText="1"/>
    </xf>
    <xf numFmtId="165" fontId="6" fillId="0" borderId="6" xfId="0" applyNumberFormat="1" applyFont="1" applyBorder="1" applyAlignment="1">
      <alignment horizontal="center"/>
    </xf>
    <xf numFmtId="0" fontId="6" fillId="0" borderId="7" xfId="0" applyFont="1" applyBorder="1" applyAlignment="1">
      <alignment vertical="center" wrapText="1"/>
    </xf>
    <xf numFmtId="165" fontId="6" fillId="0" borderId="8" xfId="0" applyNumberFormat="1" applyFont="1" applyBorder="1" applyAlignment="1">
      <alignment horizontal="center"/>
    </xf>
    <xf numFmtId="0" fontId="6" fillId="0" borderId="7" xfId="0" applyFont="1" applyBorder="1"/>
    <xf numFmtId="0" fontId="6" fillId="0" borderId="9" xfId="0" applyFont="1" applyBorder="1"/>
    <xf numFmtId="165" fontId="6" fillId="0" borderId="10" xfId="0" applyNumberFormat="1" applyFont="1" applyBorder="1" applyAlignment="1">
      <alignment horizontal="center"/>
    </xf>
    <xf numFmtId="0" fontId="5" fillId="0" borderId="11" xfId="0" applyFont="1" applyBorder="1"/>
    <xf numFmtId="0" fontId="7" fillId="0" borderId="4" xfId="0" applyFont="1" applyBorder="1"/>
    <xf numFmtId="0" fontId="5" fillId="0" borderId="11" xfId="0" applyFont="1" applyBorder="1" applyAlignment="1">
      <alignment wrapText="1"/>
    </xf>
    <xf numFmtId="0" fontId="9" fillId="0" borderId="0" xfId="0" applyFont="1"/>
    <xf numFmtId="0" fontId="0" fillId="0" borderId="12" xfId="0" applyBorder="1"/>
    <xf numFmtId="0" fontId="0" fillId="0" borderId="12" xfId="0" applyBorder="1" applyAlignment="1">
      <alignment wrapText="1"/>
    </xf>
    <xf numFmtId="0" fontId="6" fillId="0" borderId="11" xfId="0" applyFont="1" applyBorder="1"/>
    <xf numFmtId="165" fontId="6" fillId="0" borderId="13" xfId="0" applyNumberFormat="1" applyFont="1" applyBorder="1" applyAlignment="1">
      <alignment horizontal="center"/>
    </xf>
    <xf numFmtId="164" fontId="6" fillId="2" borderId="6" xfId="0" applyNumberFormat="1" applyFont="1" applyFill="1" applyBorder="1" applyAlignment="1">
      <alignment horizontal="center"/>
    </xf>
    <xf numFmtId="165" fontId="6" fillId="2" borderId="14" xfId="0" applyNumberFormat="1" applyFont="1" applyFill="1" applyBorder="1" applyAlignment="1">
      <alignment horizontal="center"/>
    </xf>
    <xf numFmtId="164" fontId="5" fillId="2" borderId="13" xfId="0" applyNumberFormat="1" applyFont="1" applyFill="1" applyBorder="1" applyAlignment="1">
      <alignment horizontal="center"/>
    </xf>
    <xf numFmtId="165" fontId="5" fillId="2" borderId="15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65" fontId="7" fillId="2" borderId="3" xfId="0" applyNumberFormat="1" applyFont="1" applyFill="1" applyBorder="1" applyAlignment="1">
      <alignment horizontal="center"/>
    </xf>
    <xf numFmtId="165" fontId="5" fillId="2" borderId="13" xfId="0" applyNumberFormat="1" applyFont="1" applyFill="1" applyBorder="1" applyAlignment="1">
      <alignment horizontal="center"/>
    </xf>
    <xf numFmtId="165" fontId="7" fillId="3" borderId="2" xfId="0" applyNumberFormat="1" applyFont="1" applyFill="1" applyBorder="1" applyAlignment="1">
      <alignment horizontal="center"/>
    </xf>
    <xf numFmtId="164" fontId="5" fillId="2" borderId="6" xfId="0" applyNumberFormat="1" applyFont="1" applyFill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2"/>
  <sheetViews>
    <sheetView tabSelected="1" topLeftCell="B10" zoomScaleNormal="100" workbookViewId="0">
      <selection activeCell="E29" sqref="E29"/>
    </sheetView>
  </sheetViews>
  <sheetFormatPr defaultRowHeight="13.2" x14ac:dyDescent="0.25"/>
  <cols>
    <col min="1" max="1" width="4.77734375" customWidth="1"/>
    <col min="2" max="2" width="35.44140625" customWidth="1"/>
    <col min="3" max="3" width="12.109375" customWidth="1"/>
    <col min="4" max="4" width="15.44140625" customWidth="1"/>
    <col min="5" max="5" width="13" customWidth="1"/>
    <col min="6" max="6" width="13.5546875" customWidth="1"/>
    <col min="7" max="7" width="14.88671875" customWidth="1"/>
    <col min="8" max="8" width="10.44140625" customWidth="1"/>
    <col min="9" max="9" width="14.33203125" customWidth="1"/>
  </cols>
  <sheetData>
    <row r="2" spans="1:10" ht="21" x14ac:dyDescent="0.4">
      <c r="I2" s="21"/>
    </row>
    <row r="4" spans="1:10" ht="23.25" customHeight="1" x14ac:dyDescent="0.25"/>
    <row r="5" spans="1:10" ht="42" customHeight="1" x14ac:dyDescent="0.35">
      <c r="B5" s="37" t="s">
        <v>30</v>
      </c>
      <c r="C5" s="37"/>
      <c r="D5" s="37"/>
      <c r="E5" s="37"/>
      <c r="F5" s="37"/>
      <c r="G5" s="37"/>
      <c r="H5" s="37"/>
      <c r="I5" s="37"/>
    </row>
    <row r="6" spans="1:10" ht="10.5" customHeight="1" x14ac:dyDescent="0.35">
      <c r="B6" s="38"/>
      <c r="C6" s="38"/>
      <c r="D6" s="38"/>
      <c r="E6" s="38"/>
      <c r="F6" s="38"/>
      <c r="G6" s="38"/>
      <c r="H6" s="38"/>
      <c r="I6" s="38"/>
    </row>
    <row r="7" spans="1:10" ht="12.75" customHeight="1" x14ac:dyDescent="0.3">
      <c r="B7" s="39"/>
      <c r="C7" s="39"/>
      <c r="D7" s="39"/>
      <c r="E7" s="39"/>
      <c r="F7" s="39"/>
      <c r="G7" s="39"/>
      <c r="H7" s="39"/>
      <c r="I7" s="39"/>
    </row>
    <row r="8" spans="1:10" ht="17.25" customHeight="1" thickBot="1" x14ac:dyDescent="0.35">
      <c r="B8" s="1"/>
      <c r="H8" s="36" t="s">
        <v>7</v>
      </c>
      <c r="I8" s="36"/>
    </row>
    <row r="9" spans="1:10" ht="90" customHeight="1" thickBot="1" x14ac:dyDescent="0.3">
      <c r="A9" s="23" t="s">
        <v>8</v>
      </c>
      <c r="B9" s="2" t="s">
        <v>5</v>
      </c>
      <c r="C9" s="3" t="s">
        <v>31</v>
      </c>
      <c r="D9" s="4" t="s">
        <v>32</v>
      </c>
      <c r="E9" s="4" t="s">
        <v>33</v>
      </c>
      <c r="F9" s="4" t="s">
        <v>2</v>
      </c>
      <c r="G9" s="4" t="s">
        <v>3</v>
      </c>
      <c r="H9" s="4" t="s">
        <v>4</v>
      </c>
      <c r="I9" s="5" t="s">
        <v>29</v>
      </c>
      <c r="J9" s="1"/>
    </row>
    <row r="10" spans="1:10" ht="15" customHeight="1" thickBot="1" x14ac:dyDescent="0.3">
      <c r="A10" s="22"/>
      <c r="B10" s="6">
        <v>1</v>
      </c>
      <c r="C10" s="7" t="s">
        <v>28</v>
      </c>
      <c r="D10" s="8">
        <v>3</v>
      </c>
      <c r="E10" s="8">
        <v>4</v>
      </c>
      <c r="F10" s="8">
        <v>5</v>
      </c>
      <c r="G10" s="8">
        <v>6</v>
      </c>
      <c r="H10" s="8">
        <v>7</v>
      </c>
      <c r="I10" s="9">
        <v>8</v>
      </c>
      <c r="J10" s="1"/>
    </row>
    <row r="11" spans="1:10" ht="17.399999999999999" thickBot="1" x14ac:dyDescent="0.35">
      <c r="A11" s="22">
        <v>1</v>
      </c>
      <c r="B11" s="10" t="s">
        <v>10</v>
      </c>
      <c r="C11" s="12">
        <v>17419.7</v>
      </c>
      <c r="D11" s="11">
        <v>32619</v>
      </c>
      <c r="E11" s="11">
        <v>17187</v>
      </c>
      <c r="F11" s="26">
        <f t="shared" ref="F11:F32" si="0">ROUND(E11/D11*100,1)</f>
        <v>52.7</v>
      </c>
      <c r="G11" s="26">
        <f>E11-D11</f>
        <v>-15432</v>
      </c>
      <c r="H11" s="26">
        <f>ROUND(E11/C11*100,1)</f>
        <v>98.7</v>
      </c>
      <c r="I11" s="27">
        <f>E11-C11</f>
        <v>-232.70000000000073</v>
      </c>
    </row>
    <row r="12" spans="1:10" ht="17.399999999999999" thickBot="1" x14ac:dyDescent="0.35">
      <c r="A12" s="22">
        <v>2</v>
      </c>
      <c r="B12" s="13" t="s">
        <v>9</v>
      </c>
      <c r="C12" s="14">
        <v>320.7</v>
      </c>
      <c r="D12" s="14">
        <v>574</v>
      </c>
      <c r="E12" s="14">
        <v>249.7</v>
      </c>
      <c r="F12" s="26">
        <f t="shared" si="0"/>
        <v>43.5</v>
      </c>
      <c r="G12" s="26">
        <f t="shared" ref="G12:G30" si="1">E12-D12</f>
        <v>-324.3</v>
      </c>
      <c r="H12" s="26">
        <f t="shared" ref="H12:H18" si="2">ROUND(E12/C12*100,1)</f>
        <v>77.900000000000006</v>
      </c>
      <c r="I12" s="27">
        <f t="shared" ref="I12:I18" si="3">E12-C12</f>
        <v>-71</v>
      </c>
    </row>
    <row r="13" spans="1:10" ht="17.399999999999999" thickBot="1" x14ac:dyDescent="0.35">
      <c r="A13" s="22">
        <v>3</v>
      </c>
      <c r="B13" s="13" t="s">
        <v>11</v>
      </c>
      <c r="C13" s="14">
        <v>1517.2</v>
      </c>
      <c r="D13" s="14">
        <v>905</v>
      </c>
      <c r="E13" s="14">
        <v>642.9</v>
      </c>
      <c r="F13" s="26">
        <f t="shared" si="0"/>
        <v>71</v>
      </c>
      <c r="G13" s="26">
        <f t="shared" si="1"/>
        <v>-262.10000000000002</v>
      </c>
      <c r="H13" s="26">
        <f t="shared" si="2"/>
        <v>42.4</v>
      </c>
      <c r="I13" s="27">
        <f t="shared" si="3"/>
        <v>-874.30000000000007</v>
      </c>
    </row>
    <row r="14" spans="1:10" ht="17.399999999999999" thickBot="1" x14ac:dyDescent="0.35">
      <c r="A14" s="22">
        <v>4</v>
      </c>
      <c r="B14" s="15" t="s">
        <v>12</v>
      </c>
      <c r="C14" s="14">
        <v>162.6</v>
      </c>
      <c r="D14" s="14">
        <v>451</v>
      </c>
      <c r="E14" s="14">
        <v>375.2</v>
      </c>
      <c r="F14" s="26">
        <f t="shared" si="0"/>
        <v>83.2</v>
      </c>
      <c r="G14" s="26">
        <f t="shared" si="1"/>
        <v>-75.800000000000011</v>
      </c>
      <c r="H14" s="26">
        <f t="shared" si="2"/>
        <v>230.8</v>
      </c>
      <c r="I14" s="27">
        <f t="shared" si="3"/>
        <v>212.6</v>
      </c>
    </row>
    <row r="15" spans="1:10" ht="17.399999999999999" thickBot="1" x14ac:dyDescent="0.35">
      <c r="A15" s="22">
        <v>5</v>
      </c>
      <c r="B15" s="13" t="s">
        <v>13</v>
      </c>
      <c r="C15" s="14">
        <v>479</v>
      </c>
      <c r="D15" s="14">
        <v>547</v>
      </c>
      <c r="E15" s="14">
        <v>293.60000000000002</v>
      </c>
      <c r="F15" s="26">
        <f t="shared" si="0"/>
        <v>53.7</v>
      </c>
      <c r="G15" s="26">
        <f t="shared" si="1"/>
        <v>-253.39999999999998</v>
      </c>
      <c r="H15" s="26">
        <f t="shared" si="2"/>
        <v>61.3</v>
      </c>
      <c r="I15" s="27">
        <f t="shared" si="3"/>
        <v>-185.39999999999998</v>
      </c>
    </row>
    <row r="16" spans="1:10" ht="17.399999999999999" thickBot="1" x14ac:dyDescent="0.35">
      <c r="A16" s="22">
        <v>6</v>
      </c>
      <c r="B16" s="15" t="s">
        <v>14</v>
      </c>
      <c r="C16" s="14">
        <v>406.3</v>
      </c>
      <c r="D16" s="14">
        <v>523</v>
      </c>
      <c r="E16" s="14">
        <v>438.8</v>
      </c>
      <c r="F16" s="26">
        <f t="shared" si="0"/>
        <v>83.9</v>
      </c>
      <c r="G16" s="26">
        <f t="shared" si="1"/>
        <v>-84.199999999999989</v>
      </c>
      <c r="H16" s="26">
        <f t="shared" si="2"/>
        <v>108</v>
      </c>
      <c r="I16" s="27">
        <f t="shared" si="3"/>
        <v>32.5</v>
      </c>
      <c r="J16" s="1"/>
    </row>
    <row r="17" spans="1:9" ht="17.399999999999999" thickBot="1" x14ac:dyDescent="0.35">
      <c r="A17" s="22">
        <v>7</v>
      </c>
      <c r="B17" s="15" t="s">
        <v>15</v>
      </c>
      <c r="C17" s="14">
        <v>1186.5</v>
      </c>
      <c r="D17" s="14">
        <v>1124</v>
      </c>
      <c r="E17" s="14">
        <v>784.2</v>
      </c>
      <c r="F17" s="26">
        <f t="shared" si="0"/>
        <v>69.8</v>
      </c>
      <c r="G17" s="26">
        <f t="shared" si="1"/>
        <v>-339.79999999999995</v>
      </c>
      <c r="H17" s="26">
        <f t="shared" si="2"/>
        <v>66.099999999999994</v>
      </c>
      <c r="I17" s="27">
        <f t="shared" si="3"/>
        <v>-402.29999999999995</v>
      </c>
    </row>
    <row r="18" spans="1:9" ht="17.399999999999999" thickBot="1" x14ac:dyDescent="0.35">
      <c r="A18" s="22">
        <v>8</v>
      </c>
      <c r="B18" s="16" t="s">
        <v>16</v>
      </c>
      <c r="C18" s="17">
        <v>298.5</v>
      </c>
      <c r="D18" s="17">
        <v>434.4</v>
      </c>
      <c r="E18" s="17">
        <v>183.9</v>
      </c>
      <c r="F18" s="26">
        <f t="shared" si="0"/>
        <v>42.3</v>
      </c>
      <c r="G18" s="26">
        <f t="shared" si="1"/>
        <v>-250.49999999999997</v>
      </c>
      <c r="H18" s="26">
        <f t="shared" si="2"/>
        <v>61.6</v>
      </c>
      <c r="I18" s="27">
        <f t="shared" si="3"/>
        <v>-114.6</v>
      </c>
    </row>
    <row r="19" spans="1:9" ht="17.399999999999999" thickBot="1" x14ac:dyDescent="0.35">
      <c r="A19" s="22">
        <v>9</v>
      </c>
      <c r="B19" s="24" t="s">
        <v>17</v>
      </c>
      <c r="C19" s="25">
        <v>4138.3</v>
      </c>
      <c r="D19" s="25">
        <v>1484.2</v>
      </c>
      <c r="E19" s="25">
        <v>744.2</v>
      </c>
      <c r="F19" s="26">
        <f t="shared" si="0"/>
        <v>50.1</v>
      </c>
      <c r="G19" s="26">
        <f t="shared" si="1"/>
        <v>-740</v>
      </c>
      <c r="H19" s="26">
        <f t="shared" ref="H19:H29" si="4">ROUND(E19/C19*100,1)</f>
        <v>18</v>
      </c>
      <c r="I19" s="27">
        <f t="shared" ref="I19:I29" si="5">E19-C19</f>
        <v>-3394.1000000000004</v>
      </c>
    </row>
    <row r="20" spans="1:9" ht="17.399999999999999" thickBot="1" x14ac:dyDescent="0.35">
      <c r="A20" s="22">
        <v>10</v>
      </c>
      <c r="B20" s="24" t="s">
        <v>18</v>
      </c>
      <c r="C20" s="25">
        <v>2283</v>
      </c>
      <c r="D20" s="25">
        <v>1486</v>
      </c>
      <c r="E20" s="25">
        <v>888.6</v>
      </c>
      <c r="F20" s="26">
        <f t="shared" si="0"/>
        <v>59.8</v>
      </c>
      <c r="G20" s="26">
        <f t="shared" si="1"/>
        <v>-597.4</v>
      </c>
      <c r="H20" s="26">
        <f t="shared" si="4"/>
        <v>38.9</v>
      </c>
      <c r="I20" s="27">
        <f t="shared" si="5"/>
        <v>-1394.4</v>
      </c>
    </row>
    <row r="21" spans="1:9" ht="17.399999999999999" thickBot="1" x14ac:dyDescent="0.35">
      <c r="A21" s="22">
        <v>11</v>
      </c>
      <c r="B21" s="24" t="s">
        <v>19</v>
      </c>
      <c r="C21" s="25">
        <v>1677</v>
      </c>
      <c r="D21" s="25">
        <v>869</v>
      </c>
      <c r="E21" s="25">
        <v>575.6</v>
      </c>
      <c r="F21" s="26">
        <f t="shared" si="0"/>
        <v>66.2</v>
      </c>
      <c r="G21" s="26">
        <f t="shared" si="1"/>
        <v>-293.39999999999998</v>
      </c>
      <c r="H21" s="26">
        <f t="shared" si="4"/>
        <v>34.299999999999997</v>
      </c>
      <c r="I21" s="27">
        <f t="shared" si="5"/>
        <v>-1101.4000000000001</v>
      </c>
    </row>
    <row r="22" spans="1:9" ht="17.399999999999999" thickBot="1" x14ac:dyDescent="0.35">
      <c r="A22" s="22">
        <v>12</v>
      </c>
      <c r="B22" s="24" t="s">
        <v>20</v>
      </c>
      <c r="C22" s="25">
        <v>723.9</v>
      </c>
      <c r="D22" s="25">
        <v>706</v>
      </c>
      <c r="E22" s="25">
        <v>456.7</v>
      </c>
      <c r="F22" s="26">
        <f t="shared" si="0"/>
        <v>64.7</v>
      </c>
      <c r="G22" s="26">
        <f t="shared" si="1"/>
        <v>-249.3</v>
      </c>
      <c r="H22" s="26">
        <f t="shared" si="4"/>
        <v>63.1</v>
      </c>
      <c r="I22" s="27">
        <f t="shared" si="5"/>
        <v>-267.2</v>
      </c>
    </row>
    <row r="23" spans="1:9" ht="17.399999999999999" thickBot="1" x14ac:dyDescent="0.35">
      <c r="A23" s="22">
        <v>13</v>
      </c>
      <c r="B23" s="24" t="s">
        <v>21</v>
      </c>
      <c r="C23" s="25">
        <v>1804.4</v>
      </c>
      <c r="D23" s="25">
        <v>793</v>
      </c>
      <c r="E23" s="25">
        <v>386.5</v>
      </c>
      <c r="F23" s="26">
        <f t="shared" si="0"/>
        <v>48.7</v>
      </c>
      <c r="G23" s="26">
        <f t="shared" si="1"/>
        <v>-406.5</v>
      </c>
      <c r="H23" s="26">
        <f t="shared" si="4"/>
        <v>21.4</v>
      </c>
      <c r="I23" s="27">
        <f t="shared" si="5"/>
        <v>-1417.9</v>
      </c>
    </row>
    <row r="24" spans="1:9" ht="17.399999999999999" thickBot="1" x14ac:dyDescent="0.35">
      <c r="A24" s="22">
        <v>14</v>
      </c>
      <c r="B24" s="24" t="s">
        <v>22</v>
      </c>
      <c r="C24" s="25">
        <v>377.9</v>
      </c>
      <c r="D24" s="25">
        <v>730.5</v>
      </c>
      <c r="E24" s="25">
        <v>431.5</v>
      </c>
      <c r="F24" s="26">
        <f t="shared" si="0"/>
        <v>59.1</v>
      </c>
      <c r="G24" s="26">
        <f t="shared" si="1"/>
        <v>-299</v>
      </c>
      <c r="H24" s="26">
        <f t="shared" si="4"/>
        <v>114.2</v>
      </c>
      <c r="I24" s="27">
        <f t="shared" si="5"/>
        <v>53.600000000000023</v>
      </c>
    </row>
    <row r="25" spans="1:9" ht="17.399999999999999" thickBot="1" x14ac:dyDescent="0.35">
      <c r="A25" s="22">
        <v>15</v>
      </c>
      <c r="B25" s="24" t="s">
        <v>23</v>
      </c>
      <c r="C25" s="25">
        <v>9568.6</v>
      </c>
      <c r="D25" s="25">
        <v>3561</v>
      </c>
      <c r="E25" s="25">
        <v>2245.6</v>
      </c>
      <c r="F25" s="26">
        <f t="shared" si="0"/>
        <v>63.1</v>
      </c>
      <c r="G25" s="26">
        <f t="shared" si="1"/>
        <v>-1315.4</v>
      </c>
      <c r="H25" s="26">
        <f t="shared" si="4"/>
        <v>23.5</v>
      </c>
      <c r="I25" s="27">
        <f t="shared" si="5"/>
        <v>-7323</v>
      </c>
    </row>
    <row r="26" spans="1:9" ht="17.399999999999999" thickBot="1" x14ac:dyDescent="0.35">
      <c r="A26" s="22">
        <v>16</v>
      </c>
      <c r="B26" s="24" t="s">
        <v>25</v>
      </c>
      <c r="C26" s="25">
        <v>2644.7</v>
      </c>
      <c r="D26" s="25">
        <v>1624.6</v>
      </c>
      <c r="E26" s="25">
        <v>381</v>
      </c>
      <c r="F26" s="26">
        <f t="shared" si="0"/>
        <v>23.5</v>
      </c>
      <c r="G26" s="26">
        <f t="shared" si="1"/>
        <v>-1243.5999999999999</v>
      </c>
      <c r="H26" s="26">
        <f t="shared" si="4"/>
        <v>14.4</v>
      </c>
      <c r="I26" s="27">
        <f t="shared" si="5"/>
        <v>-2263.6999999999998</v>
      </c>
    </row>
    <row r="27" spans="1:9" ht="17.399999999999999" thickBot="1" x14ac:dyDescent="0.35">
      <c r="A27" s="22">
        <v>17</v>
      </c>
      <c r="B27" s="24" t="s">
        <v>24</v>
      </c>
      <c r="C27" s="25">
        <v>498.5</v>
      </c>
      <c r="D27" s="25">
        <v>1574.8</v>
      </c>
      <c r="E27" s="25">
        <v>476.6</v>
      </c>
      <c r="F27" s="26">
        <f t="shared" si="0"/>
        <v>30.3</v>
      </c>
      <c r="G27" s="26">
        <f t="shared" si="1"/>
        <v>-1098.1999999999998</v>
      </c>
      <c r="H27" s="26">
        <f t="shared" si="4"/>
        <v>95.6</v>
      </c>
      <c r="I27" s="27">
        <f t="shared" si="5"/>
        <v>-21.899999999999977</v>
      </c>
    </row>
    <row r="28" spans="1:9" ht="17.399999999999999" thickBot="1" x14ac:dyDescent="0.35">
      <c r="A28" s="22">
        <v>18</v>
      </c>
      <c r="B28" s="24" t="s">
        <v>26</v>
      </c>
      <c r="C28" s="25">
        <v>280.3</v>
      </c>
      <c r="D28" s="25">
        <v>286</v>
      </c>
      <c r="E28" s="25">
        <v>145.1</v>
      </c>
      <c r="F28" s="26">
        <f t="shared" si="0"/>
        <v>50.7</v>
      </c>
      <c r="G28" s="26">
        <f t="shared" si="1"/>
        <v>-140.9</v>
      </c>
      <c r="H28" s="26">
        <f t="shared" si="4"/>
        <v>51.8</v>
      </c>
      <c r="I28" s="27">
        <f t="shared" si="5"/>
        <v>-135.20000000000002</v>
      </c>
    </row>
    <row r="29" spans="1:9" ht="17.399999999999999" thickBot="1" x14ac:dyDescent="0.35">
      <c r="A29" s="22">
        <v>19</v>
      </c>
      <c r="B29" s="24" t="s">
        <v>27</v>
      </c>
      <c r="C29" s="25">
        <v>3216.3</v>
      </c>
      <c r="D29" s="25">
        <v>900</v>
      </c>
      <c r="E29" s="25">
        <v>451.6</v>
      </c>
      <c r="F29" s="26">
        <f t="shared" si="0"/>
        <v>50.2</v>
      </c>
      <c r="G29" s="26">
        <f t="shared" si="1"/>
        <v>-448.4</v>
      </c>
      <c r="H29" s="26">
        <f t="shared" si="4"/>
        <v>14</v>
      </c>
      <c r="I29" s="27">
        <f t="shared" si="5"/>
        <v>-2764.7000000000003</v>
      </c>
    </row>
    <row r="30" spans="1:9" ht="24" customHeight="1" thickBot="1" x14ac:dyDescent="0.35">
      <c r="A30" s="22"/>
      <c r="B30" s="18" t="s">
        <v>6</v>
      </c>
      <c r="C30" s="33">
        <f>SUM(C11:C29)</f>
        <v>49003.4</v>
      </c>
      <c r="D30" s="33">
        <f>SUM(D11:D29)</f>
        <v>51192.5</v>
      </c>
      <c r="E30" s="33">
        <f>SUM(E11:E29)</f>
        <v>27338.299999999996</v>
      </c>
      <c r="F30" s="35">
        <f t="shared" si="0"/>
        <v>53.4</v>
      </c>
      <c r="G30" s="35">
        <f t="shared" si="1"/>
        <v>-23854.200000000004</v>
      </c>
      <c r="H30" s="28">
        <f>ROUND(E30/C30*100,1)</f>
        <v>55.8</v>
      </c>
      <c r="I30" s="29">
        <f>E30-C30</f>
        <v>-21665.100000000006</v>
      </c>
    </row>
    <row r="31" spans="1:9" ht="30" customHeight="1" thickBot="1" x14ac:dyDescent="0.35">
      <c r="A31" s="22"/>
      <c r="B31" s="19" t="s">
        <v>0</v>
      </c>
      <c r="C31" s="34">
        <v>74195.100000000006</v>
      </c>
      <c r="D31" s="34">
        <v>139440.9</v>
      </c>
      <c r="E31" s="34">
        <v>91949.2</v>
      </c>
      <c r="F31" s="30">
        <f t="shared" si="0"/>
        <v>65.900000000000006</v>
      </c>
      <c r="G31" s="31">
        <f>E31-D31</f>
        <v>-47491.7</v>
      </c>
      <c r="H31" s="30">
        <f>ROUND(E31/C31*100,1)</f>
        <v>123.9</v>
      </c>
      <c r="I31" s="32">
        <f>E31-C31</f>
        <v>17754.099999999991</v>
      </c>
    </row>
    <row r="32" spans="1:9" ht="39" customHeight="1" thickBot="1" x14ac:dyDescent="0.35">
      <c r="A32" s="22"/>
      <c r="B32" s="20" t="s">
        <v>1</v>
      </c>
      <c r="C32" s="33">
        <f>SUM(C30:C31)</f>
        <v>123198.5</v>
      </c>
      <c r="D32" s="33">
        <f>D30+D31</f>
        <v>190633.4</v>
      </c>
      <c r="E32" s="33">
        <f>E30+E31</f>
        <v>119287.5</v>
      </c>
      <c r="F32" s="28">
        <f t="shared" si="0"/>
        <v>62.6</v>
      </c>
      <c r="G32" s="33">
        <f>E32-D32</f>
        <v>-71345.899999999994</v>
      </c>
      <c r="H32" s="28">
        <f>ROUND(E32/C32*100,1)</f>
        <v>96.8</v>
      </c>
      <c r="I32" s="29">
        <f>E32-C32</f>
        <v>-3911</v>
      </c>
    </row>
  </sheetData>
  <mergeCells count="4">
    <mergeCell ref="H8:I8"/>
    <mergeCell ref="B5:I5"/>
    <mergeCell ref="B6:I6"/>
    <mergeCell ref="B7:I7"/>
  </mergeCells>
  <phoneticPr fontId="1" type="noConversion"/>
  <pageMargins left="0.9" right="0.17" top="0.28000000000000003" bottom="0.98425196850393704" header="0.51181102362204722" footer="0.51181102362204722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RaiFO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Grekova</dc:creator>
  <cp:lastModifiedBy>User</cp:lastModifiedBy>
  <cp:lastPrinted>2015-02-25T05:00:37Z</cp:lastPrinted>
  <dcterms:created xsi:type="dcterms:W3CDTF">2008-08-29T06:42:49Z</dcterms:created>
  <dcterms:modified xsi:type="dcterms:W3CDTF">2015-09-24T06:41:22Z</dcterms:modified>
</cp:coreProperties>
</file>